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15315" windowHeight="2895" activeTab="2"/>
  </bookViews>
  <sheets>
    <sheet name="donnée atmosphérique" sheetId="2" r:id="rId1"/>
    <sheet name="L(a)" sheetId="4" r:id="rId2"/>
    <sheet name="data" sheetId="3" r:id="rId3"/>
  </sheets>
  <definedNames>
    <definedName name="table3" localSheetId="0">'donnée atmosphérique'!$A$1</definedName>
  </definedNames>
  <calcPr calcId="145621"/>
</workbook>
</file>

<file path=xl/calcChain.xml><?xml version="1.0" encoding="utf-8"?>
<calcChain xmlns="http://schemas.openxmlformats.org/spreadsheetml/2006/main">
  <c r="B7" i="3" l="1"/>
  <c r="F7" i="3" s="1"/>
  <c r="H7" i="3" s="1"/>
  <c r="I7" i="3" s="1"/>
  <c r="B8" i="3"/>
  <c r="F8" i="3" s="1"/>
  <c r="H8" i="3" s="1"/>
  <c r="I8" i="3" s="1"/>
  <c r="B9" i="3"/>
  <c r="F9" i="3" s="1"/>
  <c r="H9" i="3" s="1"/>
  <c r="I9" i="3" s="1"/>
  <c r="B10" i="3"/>
  <c r="F10" i="3" s="1"/>
  <c r="H10" i="3" s="1"/>
  <c r="I10" i="3" s="1"/>
  <c r="B11" i="3"/>
  <c r="F11" i="3" s="1"/>
  <c r="H11" i="3" s="1"/>
  <c r="I11" i="3" s="1"/>
  <c r="B12" i="3"/>
  <c r="F12" i="3" s="1"/>
  <c r="H12" i="3" s="1"/>
  <c r="I12" i="3" s="1"/>
  <c r="B13" i="3"/>
  <c r="F13" i="3" s="1"/>
  <c r="H13" i="3" s="1"/>
  <c r="I13" i="3" s="1"/>
  <c r="B14" i="3"/>
  <c r="F14" i="3" s="1"/>
  <c r="H14" i="3" s="1"/>
  <c r="I14" i="3" s="1"/>
  <c r="B15" i="3"/>
  <c r="F15" i="3" s="1"/>
  <c r="H15" i="3" s="1"/>
  <c r="I15" i="3" s="1"/>
  <c r="B16" i="3"/>
  <c r="F16" i="3" s="1"/>
  <c r="H16" i="3" s="1"/>
  <c r="I16" i="3" s="1"/>
  <c r="B17" i="3"/>
  <c r="F17" i="3" s="1"/>
  <c r="H17" i="3" s="1"/>
  <c r="I17" i="3" s="1"/>
  <c r="B18" i="3"/>
  <c r="F18" i="3" s="1"/>
  <c r="H18" i="3" s="1"/>
  <c r="I18" i="3" s="1"/>
  <c r="B19" i="3"/>
  <c r="F19" i="3" s="1"/>
  <c r="H19" i="3" s="1"/>
  <c r="I19" i="3" s="1"/>
  <c r="B20" i="3"/>
  <c r="F20" i="3" s="1"/>
  <c r="H20" i="3" s="1"/>
  <c r="I20" i="3" s="1"/>
  <c r="B21" i="3"/>
  <c r="F21" i="3" s="1"/>
  <c r="H21" i="3" s="1"/>
  <c r="I21" i="3" s="1"/>
  <c r="B22" i="3"/>
  <c r="F22" i="3" s="1"/>
  <c r="H22" i="3" s="1"/>
  <c r="I22" i="3" s="1"/>
  <c r="B23" i="3"/>
  <c r="F23" i="3" s="1"/>
  <c r="H23" i="3" s="1"/>
  <c r="I23" i="3" s="1"/>
  <c r="B24" i="3"/>
  <c r="F24" i="3" s="1"/>
  <c r="H24" i="3" s="1"/>
  <c r="I24" i="3" s="1"/>
  <c r="B25" i="3"/>
  <c r="F25" i="3" s="1"/>
  <c r="H25" i="3" s="1"/>
  <c r="I25" i="3" s="1"/>
  <c r="B26" i="3"/>
  <c r="F26" i="3" s="1"/>
  <c r="H26" i="3" s="1"/>
  <c r="I26" i="3" s="1"/>
  <c r="B27" i="3"/>
  <c r="F27" i="3" s="1"/>
  <c r="H27" i="3" s="1"/>
  <c r="I27" i="3" s="1"/>
  <c r="B28" i="3"/>
  <c r="F28" i="3" s="1"/>
  <c r="H28" i="3" s="1"/>
  <c r="I28" i="3" s="1"/>
  <c r="B29" i="3"/>
  <c r="F29" i="3" s="1"/>
  <c r="H29" i="3" s="1"/>
  <c r="I29" i="3" s="1"/>
  <c r="B30" i="3"/>
  <c r="F30" i="3" s="1"/>
  <c r="H30" i="3" s="1"/>
  <c r="I30" i="3" s="1"/>
  <c r="B31" i="3"/>
  <c r="F31" i="3" s="1"/>
  <c r="H31" i="3" s="1"/>
  <c r="I31" i="3" s="1"/>
  <c r="B32" i="3"/>
  <c r="F32" i="3" s="1"/>
  <c r="H32" i="3" s="1"/>
  <c r="I32" i="3" s="1"/>
  <c r="B33" i="3"/>
  <c r="F33" i="3" s="1"/>
  <c r="H33" i="3" s="1"/>
  <c r="I33" i="3" s="1"/>
  <c r="B34" i="3"/>
  <c r="F34" i="3" s="1"/>
  <c r="H34" i="3" s="1"/>
  <c r="I34" i="3" s="1"/>
  <c r="B35" i="3"/>
  <c r="F35" i="3" s="1"/>
  <c r="H35" i="3" s="1"/>
  <c r="I35" i="3" s="1"/>
  <c r="B36" i="3"/>
  <c r="F36" i="3" s="1"/>
  <c r="H36" i="3" s="1"/>
  <c r="I36" i="3" s="1"/>
  <c r="B37" i="3"/>
  <c r="F37" i="3" s="1"/>
  <c r="H37" i="3" s="1"/>
  <c r="I37" i="3" s="1"/>
  <c r="B38" i="3"/>
  <c r="F38" i="3" s="1"/>
  <c r="H38" i="3" s="1"/>
  <c r="I38" i="3" s="1"/>
  <c r="B39" i="3"/>
  <c r="F39" i="3" s="1"/>
  <c r="H39" i="3" s="1"/>
  <c r="I39" i="3" s="1"/>
  <c r="B40" i="3"/>
  <c r="F40" i="3" s="1"/>
  <c r="H40" i="3" s="1"/>
  <c r="I40" i="3" s="1"/>
  <c r="B41" i="3"/>
  <c r="F41" i="3" s="1"/>
  <c r="H41" i="3" s="1"/>
  <c r="I41" i="3" s="1"/>
  <c r="B42" i="3"/>
  <c r="F42" i="3" s="1"/>
  <c r="H42" i="3" s="1"/>
  <c r="I42" i="3" s="1"/>
  <c r="B43" i="3"/>
  <c r="F43" i="3" s="1"/>
  <c r="H43" i="3" s="1"/>
  <c r="I43" i="3" s="1"/>
  <c r="B44" i="3"/>
  <c r="F44" i="3" s="1"/>
  <c r="H44" i="3" s="1"/>
  <c r="I44" i="3" s="1"/>
  <c r="B45" i="3"/>
  <c r="F45" i="3" s="1"/>
  <c r="H45" i="3" s="1"/>
  <c r="I45" i="3" s="1"/>
  <c r="F6" i="3"/>
</calcChain>
</file>

<file path=xl/sharedStrings.xml><?xml version="1.0" encoding="utf-8"?>
<sst xmlns="http://schemas.openxmlformats.org/spreadsheetml/2006/main" count="115" uniqueCount="110">
  <si>
    <t>a</t>
  </si>
  <si>
    <t>H</t>
  </si>
  <si>
    <t>rho</t>
  </si>
  <si>
    <t>Atmospheric Scale Height &amp; Density, to 35,786 km</t>
  </si>
  <si>
    <t>Altitude</t>
  </si>
  <si>
    <t>(km)</t>
  </si>
  <si>
    <t>Scale Height</t>
  </si>
  <si>
    <t>Atmospheric Density</t>
  </si>
  <si>
    <t>Mean</t>
  </si>
  <si>
    <r>
      <t>(kg/m</t>
    </r>
    <r>
      <rPr>
        <b/>
        <vertAlign val="superscript"/>
        <sz val="10"/>
        <color theme="1"/>
        <rFont val="Verdana"/>
        <family val="2"/>
      </rPr>
      <t>3</t>
    </r>
    <r>
      <rPr>
        <b/>
        <sz val="10"/>
        <color theme="1"/>
        <rFont val="Verdana"/>
        <family val="2"/>
      </rPr>
      <t>)</t>
    </r>
  </si>
  <si>
    <t>Maximum</t>
  </si>
  <si>
    <t>8.4</t>
  </si>
  <si>
    <t>1.225</t>
  </si>
  <si>
    <t>5.9</t>
  </si>
  <si>
    <t>5.25E-7</t>
  </si>
  <si>
    <t>5.75E-7</t>
  </si>
  <si>
    <t>25.5</t>
  </si>
  <si>
    <t>1.73E-9</t>
  </si>
  <si>
    <t>1.99E-9</t>
  </si>
  <si>
    <t>37.5</t>
  </si>
  <si>
    <t>2.41E-10</t>
  </si>
  <si>
    <t>3.65E-10</t>
  </si>
  <si>
    <t>44.8</t>
  </si>
  <si>
    <t>5.97E-11</t>
  </si>
  <si>
    <t>1.20E-10</t>
  </si>
  <si>
    <t>50.3</t>
  </si>
  <si>
    <t>1.87E-11</t>
  </si>
  <si>
    <t>4.84E-11</t>
  </si>
  <si>
    <t>54.8</t>
  </si>
  <si>
    <t>6.66E-12</t>
  </si>
  <si>
    <t>2.18E-11</t>
  </si>
  <si>
    <t>58.2</t>
  </si>
  <si>
    <t>2.62E-12</t>
  </si>
  <si>
    <t>1.05E-11</t>
  </si>
  <si>
    <t>61.3</t>
  </si>
  <si>
    <t>1.09E-12</t>
  </si>
  <si>
    <t>5.35E-12</t>
  </si>
  <si>
    <t>64.5</t>
  </si>
  <si>
    <t>4.76E-13</t>
  </si>
  <si>
    <t>2.82E-12</t>
  </si>
  <si>
    <t>68.7</t>
  </si>
  <si>
    <t>2.14E-13</t>
  </si>
  <si>
    <t>1.53E-12</t>
  </si>
  <si>
    <t>74.8</t>
  </si>
  <si>
    <t>9.89E-14</t>
  </si>
  <si>
    <t>8.46E-13</t>
  </si>
  <si>
    <t>84.4</t>
  </si>
  <si>
    <t>4.73E-14</t>
  </si>
  <si>
    <t>4.77E-13</t>
  </si>
  <si>
    <t>99.3</t>
  </si>
  <si>
    <t>2.36E-14</t>
  </si>
  <si>
    <t>2.73E-13</t>
  </si>
  <si>
    <t>1.24E-14</t>
  </si>
  <si>
    <t>1.59E-13</t>
  </si>
  <si>
    <t>6.95E-15</t>
  </si>
  <si>
    <t>9.41E-14</t>
  </si>
  <si>
    <t>4.22E-15</t>
  </si>
  <si>
    <t>5.67E-14</t>
  </si>
  <si>
    <t>2.78E-15</t>
  </si>
  <si>
    <t>3.49E-14</t>
  </si>
  <si>
    <t>1.98E-15</t>
  </si>
  <si>
    <t>2.21E-14</t>
  </si>
  <si>
    <t>1.49E-15</t>
  </si>
  <si>
    <t>1.43E-14</t>
  </si>
  <si>
    <t>5.70E-16</t>
  </si>
  <si>
    <t>2.82E-15</t>
  </si>
  <si>
    <t>2.79E-16</t>
  </si>
  <si>
    <t>1.16E-15</t>
  </si>
  <si>
    <t>9.09E-17</t>
  </si>
  <si>
    <t>3.80E-16</t>
  </si>
  <si>
    <t>4.23E-17</t>
  </si>
  <si>
    <t>1.54E-16</t>
  </si>
  <si>
    <t>2.54E-17</t>
  </si>
  <si>
    <t>7.09E-17</t>
  </si>
  <si>
    <t>1.77E-17</t>
  </si>
  <si>
    <t>3.67E-17</t>
  </si>
  <si>
    <t>1.34E-17</t>
  </si>
  <si>
    <t>2.11E-17</t>
  </si>
  <si>
    <t>1.06E-17</t>
  </si>
  <si>
    <t>8.62E-18</t>
  </si>
  <si>
    <t>9.30E-18</t>
  </si>
  <si>
    <t>6.09E-18</t>
  </si>
  <si>
    <t>5.41E-18</t>
  </si>
  <si>
    <t>4.56E-18</t>
  </si>
  <si>
    <t>3.74E-18</t>
  </si>
  <si>
    <t>3.56E-18</t>
  </si>
  <si>
    <t>2.87E-18</t>
  </si>
  <si>
    <t>2.34E-18</t>
  </si>
  <si>
    <t>2.37E-18</t>
  </si>
  <si>
    <t>1.98E-18</t>
  </si>
  <si>
    <t>1.21E-18</t>
  </si>
  <si>
    <t>1.16E-18</t>
  </si>
  <si>
    <t>7.92E-19</t>
  </si>
  <si>
    <t>8.42E-19</t>
  </si>
  <si>
    <t>5.95E-19</t>
  </si>
  <si>
    <t>6.81E-19</t>
  </si>
  <si>
    <t>4.83E-19</t>
  </si>
  <si>
    <t>5.84E-19</t>
  </si>
  <si>
    <t>4.13E-19</t>
  </si>
  <si>
    <t>5.21E-19</t>
  </si>
  <si>
    <t>4.04E-19</t>
  </si>
  <si>
    <t>5.12E-19</t>
  </si>
  <si>
    <t>rho max</t>
  </si>
  <si>
    <t>a (m)</t>
  </si>
  <si>
    <t>D</t>
  </si>
  <si>
    <t>A</t>
  </si>
  <si>
    <t>Cx</t>
  </si>
  <si>
    <t>m</t>
  </si>
  <si>
    <t>L</t>
  </si>
  <si>
    <t>log(L)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</si>
</sst>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b/>
      <vertAlign val="superscript"/>
      <sz val="10"/>
      <color theme="1"/>
      <name val="Verdana"/>
      <family val="2"/>
    </font>
    <font>
      <sz val="10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11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data!$H$6</c:f>
              <c:strCache>
                <c:ptCount val="1"/>
                <c:pt idx="0">
                  <c:v>L</c:v>
                </c:pt>
              </c:strCache>
            </c:strRef>
          </c:tx>
          <c:marker>
            <c:symbol val="none"/>
          </c:marker>
          <c:xVal>
            <c:numRef>
              <c:f>data!$G$7:$G$45</c:f>
              <c:numCache>
                <c:formatCode>General</c:formatCode>
                <c:ptCount val="39"/>
                <c:pt idx="0">
                  <c:v>100</c:v>
                </c:pt>
                <c:pt idx="1">
                  <c:v>150</c:v>
                </c:pt>
                <c:pt idx="2">
                  <c:v>200</c:v>
                </c:pt>
                <c:pt idx="3">
                  <c:v>250</c:v>
                </c:pt>
                <c:pt idx="4">
                  <c:v>300</c:v>
                </c:pt>
                <c:pt idx="5">
                  <c:v>350</c:v>
                </c:pt>
                <c:pt idx="6">
                  <c:v>400</c:v>
                </c:pt>
                <c:pt idx="7">
                  <c:v>450</c:v>
                </c:pt>
                <c:pt idx="8">
                  <c:v>500</c:v>
                </c:pt>
                <c:pt idx="9">
                  <c:v>550</c:v>
                </c:pt>
                <c:pt idx="10">
                  <c:v>600</c:v>
                </c:pt>
                <c:pt idx="11">
                  <c:v>650</c:v>
                </c:pt>
                <c:pt idx="12">
                  <c:v>700</c:v>
                </c:pt>
                <c:pt idx="13">
                  <c:v>750</c:v>
                </c:pt>
                <c:pt idx="14">
                  <c:v>800</c:v>
                </c:pt>
                <c:pt idx="15">
                  <c:v>850</c:v>
                </c:pt>
                <c:pt idx="16">
                  <c:v>900</c:v>
                </c:pt>
                <c:pt idx="17">
                  <c:v>950</c:v>
                </c:pt>
                <c:pt idx="18">
                  <c:v>1000</c:v>
                </c:pt>
                <c:pt idx="19">
                  <c:v>1250</c:v>
                </c:pt>
                <c:pt idx="20">
                  <c:v>1500</c:v>
                </c:pt>
                <c:pt idx="21">
                  <c:v>2000</c:v>
                </c:pt>
                <c:pt idx="22">
                  <c:v>2500</c:v>
                </c:pt>
                <c:pt idx="23">
                  <c:v>3000</c:v>
                </c:pt>
                <c:pt idx="24">
                  <c:v>3500</c:v>
                </c:pt>
                <c:pt idx="25">
                  <c:v>4000</c:v>
                </c:pt>
                <c:pt idx="26">
                  <c:v>4500</c:v>
                </c:pt>
                <c:pt idx="27">
                  <c:v>5000</c:v>
                </c:pt>
                <c:pt idx="28">
                  <c:v>6000</c:v>
                </c:pt>
                <c:pt idx="29">
                  <c:v>7000</c:v>
                </c:pt>
                <c:pt idx="30">
                  <c:v>8000</c:v>
                </c:pt>
                <c:pt idx="31">
                  <c:v>9000</c:v>
                </c:pt>
                <c:pt idx="32">
                  <c:v>10000</c:v>
                </c:pt>
                <c:pt idx="33">
                  <c:v>15000</c:v>
                </c:pt>
                <c:pt idx="34">
                  <c:v>20000</c:v>
                </c:pt>
                <c:pt idx="35">
                  <c:v>25000</c:v>
                </c:pt>
                <c:pt idx="36">
                  <c:v>30000</c:v>
                </c:pt>
                <c:pt idx="37">
                  <c:v>35000</c:v>
                </c:pt>
                <c:pt idx="38">
                  <c:v>35786</c:v>
                </c:pt>
              </c:numCache>
            </c:numRef>
          </c:xVal>
          <c:yVal>
            <c:numRef>
              <c:f>data!$H$7:$H$45</c:f>
              <c:numCache>
                <c:formatCode>0</c:formatCode>
                <c:ptCount val="39"/>
                <c:pt idx="0">
                  <c:v>8.3735880528106165E-3</c:v>
                </c:pt>
                <c:pt idx="1">
                  <c:v>4.8812431580506672</c:v>
                </c:pt>
                <c:pt idx="2">
                  <c:v>28.984987479729412</c:v>
                </c:pt>
                <c:pt idx="3">
                  <c:v>89.462812822124476</c:v>
                </c:pt>
                <c:pt idx="4">
                  <c:v>222.69104454776712</c:v>
                </c:pt>
                <c:pt idx="5">
                  <c:v>500.48276213819088</c:v>
                </c:pt>
                <c:pt idx="6">
                  <c:v>1034.4764157460068</c:v>
                </c:pt>
                <c:pt idx="7">
                  <c:v>2069.3208437493363</c:v>
                </c:pt>
                <c:pt idx="8">
                  <c:v>4038.6073983520796</c:v>
                </c:pt>
                <c:pt idx="9">
                  <c:v>7907.4502461730408</c:v>
                </c:pt>
                <c:pt idx="10">
                  <c:v>15653.868772784665</c:v>
                </c:pt>
                <c:pt idx="11">
                  <c:v>31468.314061733647</c:v>
                </c:pt>
                <c:pt idx="12">
                  <c:v>63982.329609007116</c:v>
                </c:pt>
                <c:pt idx="13">
                  <c:v>129258.77675834867</c:v>
                </c:pt>
                <c:pt idx="14">
                  <c:v>252947.88474216621</c:v>
                </c:pt>
                <c:pt idx="15">
                  <c:v>459437.48948993988</c:v>
                </c:pt>
                <c:pt idx="16">
                  <c:v>747820.74337966891</c:v>
                </c:pt>
                <c:pt idx="17">
                  <c:v>1096635.3239819442</c:v>
                </c:pt>
                <c:pt idx="18">
                  <c:v>1480213.3811930041</c:v>
                </c:pt>
                <c:pt idx="19">
                  <c:v>3413376.2681644415</c:v>
                </c:pt>
                <c:pt idx="20">
                  <c:v>6124658.2926820852</c:v>
                </c:pt>
                <c:pt idx="21">
                  <c:v>16988285.041694637</c:v>
                </c:pt>
                <c:pt idx="22">
                  <c:v>34384152.889050446</c:v>
                </c:pt>
                <c:pt idx="23">
                  <c:v>51825056.178979352</c:v>
                </c:pt>
                <c:pt idx="24">
                  <c:v>65292474.65974544</c:v>
                </c:pt>
                <c:pt idx="25">
                  <c:v>75761854.338807151</c:v>
                </c:pt>
                <c:pt idx="26">
                  <c:v>84351782.431574792</c:v>
                </c:pt>
                <c:pt idx="27">
                  <c:v>93008767.372541517</c:v>
                </c:pt>
                <c:pt idx="28">
                  <c:v>108754958.80005996</c:v>
                </c:pt>
                <c:pt idx="29">
                  <c:v>125051592.95765823</c:v>
                </c:pt>
                <c:pt idx="30">
                  <c:v>141931450.39582482</c:v>
                </c:pt>
                <c:pt idx="31">
                  <c:v>159297278.57573819</c:v>
                </c:pt>
                <c:pt idx="32">
                  <c:v>177002309.14034882</c:v>
                </c:pt>
                <c:pt idx="33">
                  <c:v>262737599.63994649</c:v>
                </c:pt>
                <c:pt idx="34">
                  <c:v>343389147.96692222</c:v>
                </c:pt>
                <c:pt idx="35">
                  <c:v>414755587.70052981</c:v>
                </c:pt>
                <c:pt idx="36">
                  <c:v>476512216.22069752</c:v>
                </c:pt>
                <c:pt idx="37">
                  <c:v>530194531.07161719</c:v>
                </c:pt>
                <c:pt idx="38">
                  <c:v>537180247.27487886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84480"/>
        <c:axId val="57286016"/>
      </c:scatterChart>
      <c:valAx>
        <c:axId val="57284480"/>
        <c:scaling>
          <c:orientation val="minMax"/>
          <c:max val="2000"/>
          <c:min val="0"/>
        </c:scaling>
        <c:delete val="0"/>
        <c:axPos val="b"/>
        <c:minorGridlines/>
        <c:numFmt formatCode="General" sourceLinked="1"/>
        <c:majorTickMark val="out"/>
        <c:minorTickMark val="none"/>
        <c:tickLblPos val="nextTo"/>
        <c:crossAx val="57286016"/>
        <c:crosses val="autoZero"/>
        <c:crossBetween val="midCat"/>
      </c:valAx>
      <c:valAx>
        <c:axId val="57286016"/>
        <c:scaling>
          <c:logBase val="10"/>
          <c:orientation val="minMax"/>
          <c:max val="100000000"/>
          <c:min val="1"/>
        </c:scaling>
        <c:delete val="0"/>
        <c:axPos val="l"/>
        <c:majorGridlines/>
        <c:minorGridlines/>
        <c:numFmt formatCode="#,##0" sourceLinked="0"/>
        <c:majorTickMark val="out"/>
        <c:minorTickMark val="none"/>
        <c:tickLblPos val="nextTo"/>
        <c:crossAx val="5728448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workbookViewId="0">
      <selection activeCell="A6" sqref="A6:D45"/>
    </sheetView>
  </sheetViews>
  <sheetFormatPr baseColWidth="10" defaultRowHeight="15" x14ac:dyDescent="0.25"/>
  <sheetData>
    <row r="1" spans="1:4" ht="30" customHeight="1" x14ac:dyDescent="0.25">
      <c r="A1" s="7" t="s">
        <v>3</v>
      </c>
      <c r="B1" s="8"/>
      <c r="C1" s="8"/>
      <c r="D1" s="9"/>
    </row>
    <row r="2" spans="1:4" ht="25.5" x14ac:dyDescent="0.25">
      <c r="A2" s="2" t="s">
        <v>4</v>
      </c>
      <c r="B2" s="2" t="s">
        <v>6</v>
      </c>
      <c r="C2" s="10" t="s">
        <v>7</v>
      </c>
      <c r="D2" s="11"/>
    </row>
    <row r="3" spans="1:4" x14ac:dyDescent="0.25">
      <c r="A3" s="3" t="s">
        <v>5</v>
      </c>
      <c r="B3" s="3" t="s">
        <v>5</v>
      </c>
      <c r="C3" s="2" t="s">
        <v>8</v>
      </c>
      <c r="D3" s="2" t="s">
        <v>10</v>
      </c>
    </row>
    <row r="4" spans="1:4" x14ac:dyDescent="0.25">
      <c r="A4" s="4"/>
      <c r="B4" s="4"/>
      <c r="C4" s="4" t="s">
        <v>9</v>
      </c>
      <c r="D4" s="4" t="s">
        <v>9</v>
      </c>
    </row>
    <row r="5" spans="1:4" x14ac:dyDescent="0.25">
      <c r="A5" s="12"/>
      <c r="B5" s="13"/>
      <c r="C5" s="13"/>
      <c r="D5" s="14"/>
    </row>
    <row r="6" spans="1:4" x14ac:dyDescent="0.25">
      <c r="A6" s="5">
        <v>0</v>
      </c>
      <c r="B6" s="5" t="s">
        <v>11</v>
      </c>
      <c r="C6" s="5" t="s">
        <v>12</v>
      </c>
      <c r="D6" s="5" t="s">
        <v>12</v>
      </c>
    </row>
    <row r="7" spans="1:4" x14ac:dyDescent="0.25">
      <c r="A7" s="5">
        <v>100</v>
      </c>
      <c r="B7" s="5" t="s">
        <v>13</v>
      </c>
      <c r="C7" s="5" t="s">
        <v>14</v>
      </c>
      <c r="D7" s="5" t="s">
        <v>15</v>
      </c>
    </row>
    <row r="8" spans="1:4" x14ac:dyDescent="0.25">
      <c r="A8" s="5">
        <v>150</v>
      </c>
      <c r="B8" s="5" t="s">
        <v>16</v>
      </c>
      <c r="C8" s="5" t="s">
        <v>17</v>
      </c>
      <c r="D8" s="5" t="s">
        <v>18</v>
      </c>
    </row>
    <row r="9" spans="1:4" x14ac:dyDescent="0.25">
      <c r="A9" s="5">
        <v>200</v>
      </c>
      <c r="B9" s="5" t="s">
        <v>19</v>
      </c>
      <c r="C9" s="5" t="s">
        <v>20</v>
      </c>
      <c r="D9" s="5" t="s">
        <v>21</v>
      </c>
    </row>
    <row r="10" spans="1:4" x14ac:dyDescent="0.25">
      <c r="A10" s="5">
        <v>250</v>
      </c>
      <c r="B10" s="5" t="s">
        <v>22</v>
      </c>
      <c r="C10" s="5" t="s">
        <v>23</v>
      </c>
      <c r="D10" s="5" t="s">
        <v>24</v>
      </c>
    </row>
    <row r="11" spans="1:4" x14ac:dyDescent="0.25">
      <c r="A11" s="5">
        <v>300</v>
      </c>
      <c r="B11" s="5" t="s">
        <v>25</v>
      </c>
      <c r="C11" s="5" t="s">
        <v>26</v>
      </c>
      <c r="D11" s="5" t="s">
        <v>27</v>
      </c>
    </row>
    <row r="12" spans="1:4" x14ac:dyDescent="0.25">
      <c r="A12" s="5">
        <v>350</v>
      </c>
      <c r="B12" s="5" t="s">
        <v>28</v>
      </c>
      <c r="C12" s="5" t="s">
        <v>29</v>
      </c>
      <c r="D12" s="5" t="s">
        <v>30</v>
      </c>
    </row>
    <row r="13" spans="1:4" x14ac:dyDescent="0.25">
      <c r="A13" s="5">
        <v>400</v>
      </c>
      <c r="B13" s="5" t="s">
        <v>31</v>
      </c>
      <c r="C13" s="5" t="s">
        <v>32</v>
      </c>
      <c r="D13" s="5" t="s">
        <v>33</v>
      </c>
    </row>
    <row r="14" spans="1:4" x14ac:dyDescent="0.25">
      <c r="A14" s="5">
        <v>450</v>
      </c>
      <c r="B14" s="5" t="s">
        <v>34</v>
      </c>
      <c r="C14" s="5" t="s">
        <v>35</v>
      </c>
      <c r="D14" s="5" t="s">
        <v>36</v>
      </c>
    </row>
    <row r="15" spans="1:4" x14ac:dyDescent="0.25">
      <c r="A15" s="5">
        <v>500</v>
      </c>
      <c r="B15" s="5" t="s">
        <v>37</v>
      </c>
      <c r="C15" s="5" t="s">
        <v>38</v>
      </c>
      <c r="D15" s="5" t="s">
        <v>39</v>
      </c>
    </row>
    <row r="16" spans="1:4" x14ac:dyDescent="0.25">
      <c r="A16" s="5">
        <v>550</v>
      </c>
      <c r="B16" s="5" t="s">
        <v>40</v>
      </c>
      <c r="C16" s="5" t="s">
        <v>41</v>
      </c>
      <c r="D16" s="5" t="s">
        <v>42</v>
      </c>
    </row>
    <row r="17" spans="1:4" x14ac:dyDescent="0.25">
      <c r="A17" s="5">
        <v>600</v>
      </c>
      <c r="B17" s="5" t="s">
        <v>43</v>
      </c>
      <c r="C17" s="5" t="s">
        <v>44</v>
      </c>
      <c r="D17" s="5" t="s">
        <v>45</v>
      </c>
    </row>
    <row r="18" spans="1:4" x14ac:dyDescent="0.25">
      <c r="A18" s="5">
        <v>650</v>
      </c>
      <c r="B18" s="5" t="s">
        <v>46</v>
      </c>
      <c r="C18" s="5" t="s">
        <v>47</v>
      </c>
      <c r="D18" s="5" t="s">
        <v>48</v>
      </c>
    </row>
    <row r="19" spans="1:4" x14ac:dyDescent="0.25">
      <c r="A19" s="5">
        <v>700</v>
      </c>
      <c r="B19" s="5" t="s">
        <v>49</v>
      </c>
      <c r="C19" s="5" t="s">
        <v>50</v>
      </c>
      <c r="D19" s="5" t="s">
        <v>51</v>
      </c>
    </row>
    <row r="20" spans="1:4" x14ac:dyDescent="0.25">
      <c r="A20" s="5">
        <v>750</v>
      </c>
      <c r="B20" s="5">
        <v>121</v>
      </c>
      <c r="C20" s="5" t="s">
        <v>52</v>
      </c>
      <c r="D20" s="5" t="s">
        <v>53</v>
      </c>
    </row>
    <row r="21" spans="1:4" x14ac:dyDescent="0.25">
      <c r="A21" s="5">
        <v>800</v>
      </c>
      <c r="B21" s="5">
        <v>151</v>
      </c>
      <c r="C21" s="5" t="s">
        <v>54</v>
      </c>
      <c r="D21" s="5" t="s">
        <v>55</v>
      </c>
    </row>
    <row r="22" spans="1:4" x14ac:dyDescent="0.25">
      <c r="A22" s="5">
        <v>850</v>
      </c>
      <c r="B22" s="5">
        <v>188</v>
      </c>
      <c r="C22" s="5" t="s">
        <v>56</v>
      </c>
      <c r="D22" s="5" t="s">
        <v>57</v>
      </c>
    </row>
    <row r="23" spans="1:4" x14ac:dyDescent="0.25">
      <c r="A23" s="5">
        <v>900</v>
      </c>
      <c r="B23" s="5">
        <v>226</v>
      </c>
      <c r="C23" s="5" t="s">
        <v>58</v>
      </c>
      <c r="D23" s="5" t="s">
        <v>59</v>
      </c>
    </row>
    <row r="24" spans="1:4" x14ac:dyDescent="0.25">
      <c r="A24" s="5">
        <v>950</v>
      </c>
      <c r="B24" s="5">
        <v>263</v>
      </c>
      <c r="C24" s="5" t="s">
        <v>60</v>
      </c>
      <c r="D24" s="5" t="s">
        <v>61</v>
      </c>
    </row>
    <row r="25" spans="1:4" x14ac:dyDescent="0.25">
      <c r="A25" s="5">
        <v>1</v>
      </c>
      <c r="B25" s="5">
        <v>296</v>
      </c>
      <c r="C25" s="5" t="s">
        <v>62</v>
      </c>
      <c r="D25" s="5" t="s">
        <v>63</v>
      </c>
    </row>
    <row r="26" spans="1:4" x14ac:dyDescent="0.25">
      <c r="A26" s="5">
        <v>1.25</v>
      </c>
      <c r="B26" s="5">
        <v>408</v>
      </c>
      <c r="C26" s="5" t="s">
        <v>64</v>
      </c>
      <c r="D26" s="5" t="s">
        <v>65</v>
      </c>
    </row>
    <row r="27" spans="1:4" x14ac:dyDescent="0.25">
      <c r="A27" s="5">
        <v>1.5</v>
      </c>
      <c r="B27" s="5">
        <v>516</v>
      </c>
      <c r="C27" s="5" t="s">
        <v>66</v>
      </c>
      <c r="D27" s="5" t="s">
        <v>67</v>
      </c>
    </row>
    <row r="28" spans="1:4" x14ac:dyDescent="0.25">
      <c r="A28" s="5">
        <v>2</v>
      </c>
      <c r="B28" s="5">
        <v>829</v>
      </c>
      <c r="C28" s="5" t="s">
        <v>68</v>
      </c>
      <c r="D28" s="5" t="s">
        <v>69</v>
      </c>
    </row>
    <row r="29" spans="1:4" x14ac:dyDescent="0.25">
      <c r="A29" s="5">
        <v>2.5</v>
      </c>
      <c r="B29" s="5">
        <v>1220</v>
      </c>
      <c r="C29" s="5" t="s">
        <v>70</v>
      </c>
      <c r="D29" s="5" t="s">
        <v>71</v>
      </c>
    </row>
    <row r="30" spans="1:4" x14ac:dyDescent="0.25">
      <c r="A30" s="5">
        <v>3</v>
      </c>
      <c r="B30" s="5">
        <v>1590</v>
      </c>
      <c r="C30" s="5" t="s">
        <v>72</v>
      </c>
      <c r="D30" s="5" t="s">
        <v>73</v>
      </c>
    </row>
    <row r="31" spans="1:4" x14ac:dyDescent="0.25">
      <c r="A31" s="5">
        <v>3.5</v>
      </c>
      <c r="B31" s="5">
        <v>1900</v>
      </c>
      <c r="C31" s="5" t="s">
        <v>74</v>
      </c>
      <c r="D31" s="5" t="s">
        <v>75</v>
      </c>
    </row>
    <row r="32" spans="1:4" x14ac:dyDescent="0.25">
      <c r="A32" s="5">
        <v>4</v>
      </c>
      <c r="B32" s="5">
        <v>2180</v>
      </c>
      <c r="C32" s="5" t="s">
        <v>76</v>
      </c>
      <c r="D32" s="5" t="s">
        <v>77</v>
      </c>
    </row>
    <row r="33" spans="1:4" x14ac:dyDescent="0.25">
      <c r="A33" s="5">
        <v>4.5</v>
      </c>
      <c r="B33" s="5">
        <v>2430</v>
      </c>
      <c r="C33" s="5" t="s">
        <v>78</v>
      </c>
      <c r="D33" s="5" t="s">
        <v>76</v>
      </c>
    </row>
    <row r="34" spans="1:4" x14ac:dyDescent="0.25">
      <c r="A34" s="5">
        <v>5</v>
      </c>
      <c r="B34" s="5">
        <v>2690</v>
      </c>
      <c r="C34" s="5" t="s">
        <v>79</v>
      </c>
      <c r="D34" s="5" t="s">
        <v>80</v>
      </c>
    </row>
    <row r="35" spans="1:4" x14ac:dyDescent="0.25">
      <c r="A35" s="5">
        <v>6</v>
      </c>
      <c r="B35" s="5">
        <v>3200</v>
      </c>
      <c r="C35" s="5" t="s">
        <v>81</v>
      </c>
      <c r="D35" s="5" t="s">
        <v>82</v>
      </c>
    </row>
    <row r="36" spans="1:4" x14ac:dyDescent="0.25">
      <c r="A36" s="5">
        <v>7</v>
      </c>
      <c r="B36" s="5">
        <v>3750</v>
      </c>
      <c r="C36" s="5" t="s">
        <v>83</v>
      </c>
      <c r="D36" s="5" t="s">
        <v>84</v>
      </c>
    </row>
    <row r="37" spans="1:4" x14ac:dyDescent="0.25">
      <c r="A37" s="5">
        <v>8</v>
      </c>
      <c r="B37" s="5">
        <v>4340</v>
      </c>
      <c r="C37" s="5" t="s">
        <v>85</v>
      </c>
      <c r="D37" s="5" t="s">
        <v>86</v>
      </c>
    </row>
    <row r="38" spans="1:4" x14ac:dyDescent="0.25">
      <c r="A38" s="5">
        <v>9</v>
      </c>
      <c r="B38" s="5">
        <v>4970</v>
      </c>
      <c r="C38" s="5" t="s">
        <v>86</v>
      </c>
      <c r="D38" s="5" t="s">
        <v>87</v>
      </c>
    </row>
    <row r="39" spans="1:4" x14ac:dyDescent="0.25">
      <c r="A39" s="5">
        <v>10</v>
      </c>
      <c r="B39" s="5">
        <v>5630</v>
      </c>
      <c r="C39" s="5" t="s">
        <v>88</v>
      </c>
      <c r="D39" s="5" t="s">
        <v>89</v>
      </c>
    </row>
    <row r="40" spans="1:4" x14ac:dyDescent="0.25">
      <c r="A40" s="5">
        <v>15</v>
      </c>
      <c r="B40" s="5">
        <v>9600</v>
      </c>
      <c r="C40" s="5" t="s">
        <v>90</v>
      </c>
      <c r="D40" s="5" t="s">
        <v>91</v>
      </c>
    </row>
    <row r="41" spans="1:4" x14ac:dyDescent="0.25">
      <c r="A41" s="5">
        <v>20</v>
      </c>
      <c r="B41" s="5">
        <v>14600</v>
      </c>
      <c r="C41" s="5" t="s">
        <v>92</v>
      </c>
      <c r="D41" s="5" t="s">
        <v>93</v>
      </c>
    </row>
    <row r="42" spans="1:4" x14ac:dyDescent="0.25">
      <c r="A42" s="5">
        <v>25</v>
      </c>
      <c r="B42" s="5">
        <v>20700</v>
      </c>
      <c r="C42" s="5" t="s">
        <v>94</v>
      </c>
      <c r="D42" s="5" t="s">
        <v>95</v>
      </c>
    </row>
    <row r="43" spans="1:4" x14ac:dyDescent="0.25">
      <c r="A43" s="5">
        <v>30</v>
      </c>
      <c r="B43" s="5">
        <v>27800</v>
      </c>
      <c r="C43" s="5" t="s">
        <v>96</v>
      </c>
      <c r="D43" s="5" t="s">
        <v>97</v>
      </c>
    </row>
    <row r="44" spans="1:4" x14ac:dyDescent="0.25">
      <c r="A44" s="5">
        <v>35</v>
      </c>
      <c r="B44" s="5">
        <v>36000</v>
      </c>
      <c r="C44" s="5" t="s">
        <v>98</v>
      </c>
      <c r="D44" s="5" t="s">
        <v>99</v>
      </c>
    </row>
    <row r="45" spans="1:4" x14ac:dyDescent="0.25">
      <c r="A45" s="5">
        <v>35.786000000000001</v>
      </c>
      <c r="B45" s="5">
        <v>37300</v>
      </c>
      <c r="C45" s="5" t="s">
        <v>100</v>
      </c>
      <c r="D45" s="5" t="s">
        <v>101</v>
      </c>
    </row>
  </sheetData>
  <mergeCells count="3">
    <mergeCell ref="A1:D1"/>
    <mergeCell ref="C2:D2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workbookViewId="0">
      <selection activeCell="F1" sqref="F1"/>
    </sheetView>
  </sheetViews>
  <sheetFormatPr baseColWidth="10" defaultRowHeight="15" x14ac:dyDescent="0.25"/>
  <sheetData>
    <row r="1" spans="2:9" x14ac:dyDescent="0.25">
      <c r="E1" t="s">
        <v>104</v>
      </c>
      <c r="F1">
        <v>2</v>
      </c>
    </row>
    <row r="2" spans="2:9" x14ac:dyDescent="0.25">
      <c r="E2" t="s">
        <v>105</v>
      </c>
      <c r="F2">
        <v>8</v>
      </c>
    </row>
    <row r="3" spans="2:9" x14ac:dyDescent="0.25">
      <c r="E3" t="s">
        <v>106</v>
      </c>
      <c r="F3">
        <v>2.67</v>
      </c>
    </row>
    <row r="4" spans="2:9" x14ac:dyDescent="0.25">
      <c r="E4" t="s">
        <v>107</v>
      </c>
      <c r="F4">
        <v>1000</v>
      </c>
    </row>
    <row r="5" spans="2:9" x14ac:dyDescent="0.25">
      <c r="B5" t="s">
        <v>103</v>
      </c>
      <c r="C5" t="s">
        <v>1</v>
      </c>
      <c r="D5" t="s">
        <v>2</v>
      </c>
      <c r="E5" t="s">
        <v>102</v>
      </c>
    </row>
    <row r="6" spans="2:9" x14ac:dyDescent="0.25">
      <c r="C6">
        <v>8.4</v>
      </c>
      <c r="D6">
        <v>1.2250000000000001</v>
      </c>
      <c r="E6">
        <v>1.2250000000000001</v>
      </c>
      <c r="F6">
        <f>(-2*PI()*$F$3*$F$2*$D6*POWER($B6,2))/$F$4</f>
        <v>0</v>
      </c>
      <c r="G6" t="s">
        <v>0</v>
      </c>
      <c r="H6" t="s">
        <v>108</v>
      </c>
      <c r="I6" t="s">
        <v>109</v>
      </c>
    </row>
    <row r="7" spans="2:9" x14ac:dyDescent="0.25">
      <c r="B7">
        <f t="shared" ref="B7:B45" si="0">G7*1000</f>
        <v>100000</v>
      </c>
      <c r="C7">
        <v>5.9</v>
      </c>
      <c r="D7" s="1">
        <v>5.2499999999999995E-7</v>
      </c>
      <c r="E7" s="1">
        <v>5.75E-7</v>
      </c>
      <c r="F7">
        <f t="shared" ref="F7:F45" si="1">(-2*PI()*$F$3*$F$2*$D7*POWER($B7,2))/$F$4</f>
        <v>-704.59640034711879</v>
      </c>
      <c r="G7">
        <v>100</v>
      </c>
      <c r="H7" s="6">
        <f>-C7/F7</f>
        <v>8.3735880528106165E-3</v>
      </c>
      <c r="I7">
        <f>LOG(H7)</f>
        <v>-2.0770884084784464</v>
      </c>
    </row>
    <row r="8" spans="2:9" x14ac:dyDescent="0.25">
      <c r="B8">
        <f t="shared" si="0"/>
        <v>150000</v>
      </c>
      <c r="C8">
        <v>25.5</v>
      </c>
      <c r="D8" s="1">
        <v>1.73E-9</v>
      </c>
      <c r="E8" s="1">
        <v>1.99E-9</v>
      </c>
      <c r="F8">
        <f t="shared" si="1"/>
        <v>-5.2240790254307816</v>
      </c>
      <c r="G8">
        <v>150</v>
      </c>
      <c r="H8" s="6">
        <f t="shared" ref="H8:H45" si="2">-C8/F8</f>
        <v>4.8812431580506672</v>
      </c>
      <c r="I8">
        <f t="shared" ref="I8:I45" si="3">LOG(H8)</f>
        <v>0.6885304424791634</v>
      </c>
    </row>
    <row r="9" spans="2:9" x14ac:dyDescent="0.25">
      <c r="B9">
        <f t="shared" si="0"/>
        <v>200000</v>
      </c>
      <c r="C9">
        <v>37.5</v>
      </c>
      <c r="D9" s="1">
        <v>2.4099999999999999E-10</v>
      </c>
      <c r="E9" s="1">
        <v>3.6499999999999998E-10</v>
      </c>
      <c r="F9">
        <f t="shared" si="1"/>
        <v>-1.2937731998754716</v>
      </c>
      <c r="G9">
        <v>200</v>
      </c>
      <c r="H9" s="6">
        <f t="shared" si="2"/>
        <v>28.984987479729412</v>
      </c>
      <c r="I9">
        <f t="shared" si="3"/>
        <v>1.4621731171102543</v>
      </c>
    </row>
    <row r="10" spans="2:9" x14ac:dyDescent="0.25">
      <c r="B10">
        <f t="shared" si="0"/>
        <v>250000</v>
      </c>
      <c r="C10">
        <v>44.8</v>
      </c>
      <c r="D10" s="1">
        <v>5.9699999999999998E-11</v>
      </c>
      <c r="E10" s="1">
        <v>1.2E-10</v>
      </c>
      <c r="F10">
        <f t="shared" si="1"/>
        <v>-0.50076672738955952</v>
      </c>
      <c r="G10">
        <v>250</v>
      </c>
      <c r="H10" s="6">
        <f t="shared" si="2"/>
        <v>89.462812822124476</v>
      </c>
      <c r="I10">
        <f t="shared" si="3"/>
        <v>1.9516425488100657</v>
      </c>
    </row>
    <row r="11" spans="2:9" x14ac:dyDescent="0.25">
      <c r="B11">
        <f t="shared" si="0"/>
        <v>300000</v>
      </c>
      <c r="C11">
        <v>50.3</v>
      </c>
      <c r="D11" s="1">
        <v>1.8700000000000001E-11</v>
      </c>
      <c r="E11" s="1">
        <v>4.8400000000000002E-11</v>
      </c>
      <c r="F11">
        <f t="shared" si="1"/>
        <v>-0.22587347462556209</v>
      </c>
      <c r="G11">
        <v>300</v>
      </c>
      <c r="H11" s="6">
        <f t="shared" si="2"/>
        <v>222.69104454776712</v>
      </c>
      <c r="I11">
        <f t="shared" si="3"/>
        <v>2.3477027523654694</v>
      </c>
    </row>
    <row r="12" spans="2:9" x14ac:dyDescent="0.25">
      <c r="B12">
        <f t="shared" si="0"/>
        <v>350000</v>
      </c>
      <c r="C12">
        <v>54.8</v>
      </c>
      <c r="D12" s="1">
        <v>6.6600000000000003E-12</v>
      </c>
      <c r="E12" s="1">
        <v>2.1799999999999998E-11</v>
      </c>
      <c r="F12">
        <f t="shared" si="1"/>
        <v>-0.10949428061394227</v>
      </c>
      <c r="G12">
        <v>350</v>
      </c>
      <c r="H12" s="6">
        <f t="shared" si="2"/>
        <v>500.48276213819088</v>
      </c>
      <c r="I12">
        <f t="shared" si="3"/>
        <v>2.6993891238988827</v>
      </c>
    </row>
    <row r="13" spans="2:9" x14ac:dyDescent="0.25">
      <c r="B13">
        <f t="shared" si="0"/>
        <v>400000</v>
      </c>
      <c r="C13">
        <v>58.2</v>
      </c>
      <c r="D13" s="1">
        <v>2.6200000000000001E-12</v>
      </c>
      <c r="E13" s="1">
        <v>1.0499999999999999E-11</v>
      </c>
      <c r="F13">
        <f t="shared" si="1"/>
        <v>-5.626034495724043E-2</v>
      </c>
      <c r="G13">
        <v>400</v>
      </c>
      <c r="H13" s="6">
        <f t="shared" si="2"/>
        <v>1034.4764157460068</v>
      </c>
      <c r="I13">
        <f t="shared" si="3"/>
        <v>3.0147205939595842</v>
      </c>
    </row>
    <row r="14" spans="2:9" x14ac:dyDescent="0.25">
      <c r="B14">
        <f t="shared" si="0"/>
        <v>450000</v>
      </c>
      <c r="C14">
        <v>61.3</v>
      </c>
      <c r="D14" s="1">
        <v>1.09E-12</v>
      </c>
      <c r="E14" s="1">
        <v>5.3499999999999996E-12</v>
      </c>
      <c r="F14">
        <f t="shared" si="1"/>
        <v>-2.9623245803165298E-2</v>
      </c>
      <c r="G14">
        <v>450</v>
      </c>
      <c r="H14" s="6">
        <f t="shared" si="2"/>
        <v>2069.3208437493363</v>
      </c>
      <c r="I14">
        <f t="shared" si="3"/>
        <v>3.3158278323124701</v>
      </c>
    </row>
    <row r="15" spans="2:9" x14ac:dyDescent="0.25">
      <c r="B15">
        <f t="shared" si="0"/>
        <v>500000</v>
      </c>
      <c r="C15">
        <v>64.5</v>
      </c>
      <c r="D15" s="1">
        <v>4.7599999999999999E-13</v>
      </c>
      <c r="E15" s="1">
        <v>2.8200000000000001E-12</v>
      </c>
      <c r="F15">
        <f t="shared" si="1"/>
        <v>-1.5970851741201358E-2</v>
      </c>
      <c r="G15">
        <v>500</v>
      </c>
      <c r="H15" s="6">
        <f t="shared" si="2"/>
        <v>4038.6073983520796</v>
      </c>
      <c r="I15">
        <f t="shared" si="3"/>
        <v>3.6062316365281033</v>
      </c>
    </row>
    <row r="16" spans="2:9" x14ac:dyDescent="0.25">
      <c r="B16">
        <f t="shared" si="0"/>
        <v>550000</v>
      </c>
      <c r="C16">
        <v>68.7</v>
      </c>
      <c r="D16" s="1">
        <v>2.14E-13</v>
      </c>
      <c r="E16" s="1">
        <v>1.5299999999999999E-12</v>
      </c>
      <c r="F16">
        <f t="shared" si="1"/>
        <v>-8.6880091383753771E-3</v>
      </c>
      <c r="G16">
        <v>550</v>
      </c>
      <c r="H16" s="6">
        <f t="shared" si="2"/>
        <v>7907.4502461730408</v>
      </c>
      <c r="I16">
        <f t="shared" si="3"/>
        <v>3.8980364680072381</v>
      </c>
    </row>
    <row r="17" spans="2:9" x14ac:dyDescent="0.25">
      <c r="B17">
        <f t="shared" si="0"/>
        <v>600000</v>
      </c>
      <c r="C17">
        <v>74.8</v>
      </c>
      <c r="D17" s="1">
        <v>9.89E-14</v>
      </c>
      <c r="E17" s="1">
        <v>8.4600000000000003E-13</v>
      </c>
      <c r="F17">
        <f t="shared" si="1"/>
        <v>-4.7783714738969182E-3</v>
      </c>
      <c r="G17">
        <v>600</v>
      </c>
      <c r="H17" s="6">
        <f t="shared" si="2"/>
        <v>15653.868772784665</v>
      </c>
      <c r="I17">
        <f t="shared" si="3"/>
        <v>4.1946216887853609</v>
      </c>
    </row>
    <row r="18" spans="2:9" x14ac:dyDescent="0.25">
      <c r="B18">
        <f t="shared" si="0"/>
        <v>650000</v>
      </c>
      <c r="C18">
        <v>84.4</v>
      </c>
      <c r="D18" s="1">
        <v>4.7299999999999998E-14</v>
      </c>
      <c r="E18" s="1">
        <v>4.7699999999999999E-13</v>
      </c>
      <c r="F18">
        <f t="shared" si="1"/>
        <v>-2.6820629740260784E-3</v>
      </c>
      <c r="G18">
        <v>650</v>
      </c>
      <c r="H18" s="6">
        <f t="shared" si="2"/>
        <v>31468.314061733647</v>
      </c>
      <c r="I18">
        <f t="shared" si="3"/>
        <v>4.4978734758874985</v>
      </c>
    </row>
    <row r="19" spans="2:9" x14ac:dyDescent="0.25">
      <c r="B19">
        <f t="shared" si="0"/>
        <v>700000</v>
      </c>
      <c r="C19">
        <v>99.3</v>
      </c>
      <c r="D19" s="1">
        <v>2.3599999999999999E-14</v>
      </c>
      <c r="E19" s="1">
        <v>2.73E-13</v>
      </c>
      <c r="F19">
        <f t="shared" si="1"/>
        <v>-1.5519910044979204E-3</v>
      </c>
      <c r="G19">
        <v>700</v>
      </c>
      <c r="H19" s="6">
        <f t="shared" si="2"/>
        <v>63982.329609007116</v>
      </c>
      <c r="I19">
        <f t="shared" si="3"/>
        <v>4.8060600487821272</v>
      </c>
    </row>
    <row r="20" spans="2:9" x14ac:dyDescent="0.25">
      <c r="B20">
        <f t="shared" si="0"/>
        <v>750000</v>
      </c>
      <c r="C20">
        <v>121</v>
      </c>
      <c r="D20" s="1">
        <v>1.24E-14</v>
      </c>
      <c r="E20" s="1">
        <v>1.59E-13</v>
      </c>
      <c r="F20">
        <f t="shared" si="1"/>
        <v>-9.3610664617545789E-4</v>
      </c>
      <c r="G20">
        <v>750</v>
      </c>
      <c r="H20" s="6">
        <f t="shared" si="2"/>
        <v>129258.77675834867</v>
      </c>
      <c r="I20">
        <f t="shared" si="3"/>
        <v>5.1114600416561808</v>
      </c>
    </row>
    <row r="21" spans="2:9" x14ac:dyDescent="0.25">
      <c r="B21">
        <f t="shared" si="0"/>
        <v>800000</v>
      </c>
      <c r="C21">
        <v>151</v>
      </c>
      <c r="D21" s="1">
        <v>6.9499999999999997E-15</v>
      </c>
      <c r="E21" s="1">
        <v>9.4099999999999998E-14</v>
      </c>
      <c r="F21">
        <f t="shared" si="1"/>
        <v>-5.9696091214171134E-4</v>
      </c>
      <c r="G21">
        <v>800</v>
      </c>
      <c r="H21" s="6">
        <f t="shared" si="2"/>
        <v>252947.88474216621</v>
      </c>
      <c r="I21">
        <f t="shared" si="3"/>
        <v>5.4030310520045344</v>
      </c>
    </row>
    <row r="22" spans="2:9" x14ac:dyDescent="0.25">
      <c r="B22">
        <f t="shared" si="0"/>
        <v>850000</v>
      </c>
      <c r="C22">
        <v>188</v>
      </c>
      <c r="D22" s="1">
        <v>4.2199999999999999E-15</v>
      </c>
      <c r="E22" s="1">
        <v>5.6700000000000001E-14</v>
      </c>
      <c r="F22">
        <f t="shared" si="1"/>
        <v>-4.0919603711206626E-4</v>
      </c>
      <c r="G22">
        <v>850</v>
      </c>
      <c r="H22" s="6">
        <f t="shared" si="2"/>
        <v>459437.48948993988</v>
      </c>
      <c r="I22">
        <f t="shared" si="3"/>
        <v>5.6622264301587863</v>
      </c>
    </row>
    <row r="23" spans="2:9" x14ac:dyDescent="0.25">
      <c r="B23">
        <f t="shared" si="0"/>
        <v>900000</v>
      </c>
      <c r="C23">
        <v>226</v>
      </c>
      <c r="D23" s="1">
        <v>2.7799999999999998E-15</v>
      </c>
      <c r="E23" s="1">
        <v>3.4900000000000001E-14</v>
      </c>
      <c r="F23">
        <f t="shared" si="1"/>
        <v>-3.0221146177174133E-4</v>
      </c>
      <c r="G23">
        <v>900</v>
      </c>
      <c r="H23" s="6">
        <f t="shared" si="2"/>
        <v>747820.74337966891</v>
      </c>
      <c r="I23">
        <f t="shared" si="3"/>
        <v>5.8737975076360414</v>
      </c>
    </row>
    <row r="24" spans="2:9" x14ac:dyDescent="0.25">
      <c r="B24">
        <f t="shared" si="0"/>
        <v>950000</v>
      </c>
      <c r="C24">
        <v>263</v>
      </c>
      <c r="D24" s="1">
        <v>1.9799999999999998E-15</v>
      </c>
      <c r="E24" s="1">
        <v>2.2099999999999999E-14</v>
      </c>
      <c r="F24">
        <f t="shared" si="1"/>
        <v>-2.3982448335243503E-4</v>
      </c>
      <c r="G24">
        <v>950</v>
      </c>
      <c r="H24" s="6">
        <f t="shared" si="2"/>
        <v>1096635.3239819442</v>
      </c>
      <c r="I24">
        <f t="shared" si="3"/>
        <v>6.0400622309358978</v>
      </c>
    </row>
    <row r="25" spans="2:9" x14ac:dyDescent="0.25">
      <c r="B25">
        <f t="shared" si="0"/>
        <v>1000000</v>
      </c>
      <c r="C25">
        <v>296</v>
      </c>
      <c r="D25" s="1">
        <v>1.49E-15</v>
      </c>
      <c r="E25" s="1">
        <v>1.43E-14</v>
      </c>
      <c r="F25">
        <f t="shared" si="1"/>
        <v>-1.9997116886042037E-4</v>
      </c>
      <c r="G25">
        <v>1000</v>
      </c>
      <c r="H25" s="6">
        <f t="shared" si="2"/>
        <v>1480213.3811930041</v>
      </c>
      <c r="I25">
        <f t="shared" si="3"/>
        <v>6.1703243259320306</v>
      </c>
    </row>
    <row r="26" spans="2:9" x14ac:dyDescent="0.25">
      <c r="B26">
        <f t="shared" si="0"/>
        <v>1250000</v>
      </c>
      <c r="C26">
        <v>408</v>
      </c>
      <c r="D26" s="1">
        <v>5.6999999999999999E-16</v>
      </c>
      <c r="E26" s="1">
        <v>2.8200000000000001E-15</v>
      </c>
      <c r="F26">
        <f t="shared" si="1"/>
        <v>-1.1952974648745766E-4</v>
      </c>
      <c r="G26">
        <v>1250</v>
      </c>
      <c r="H26" s="6">
        <f t="shared" si="2"/>
        <v>3413376.2681644415</v>
      </c>
      <c r="I26">
        <f t="shared" si="3"/>
        <v>6.5331841646866415</v>
      </c>
    </row>
    <row r="27" spans="2:9" x14ac:dyDescent="0.25">
      <c r="B27">
        <f t="shared" si="0"/>
        <v>1500000</v>
      </c>
      <c r="C27">
        <v>516</v>
      </c>
      <c r="D27" s="1">
        <v>2.79E-16</v>
      </c>
      <c r="E27" s="1">
        <v>1.1599999999999999E-15</v>
      </c>
      <c r="F27">
        <f t="shared" si="1"/>
        <v>-8.4249598155791214E-5</v>
      </c>
      <c r="G27">
        <v>1500</v>
      </c>
      <c r="H27" s="6">
        <f t="shared" si="2"/>
        <v>6124658.2926820852</v>
      </c>
      <c r="I27">
        <f t="shared" si="3"/>
        <v>6.7870818635276171</v>
      </c>
    </row>
    <row r="28" spans="2:9" x14ac:dyDescent="0.25">
      <c r="B28">
        <f t="shared" si="0"/>
        <v>2000000</v>
      </c>
      <c r="C28">
        <v>829</v>
      </c>
      <c r="D28" s="1">
        <v>9.0899999999999995E-17</v>
      </c>
      <c r="E28" s="1">
        <v>3.8000000000000001E-16</v>
      </c>
      <c r="F28">
        <f t="shared" si="1"/>
        <v>-4.8798333555469028E-5</v>
      </c>
      <c r="G28">
        <v>2000</v>
      </c>
      <c r="H28" s="6">
        <f t="shared" si="2"/>
        <v>16988285.041694637</v>
      </c>
      <c r="I28">
        <f t="shared" si="3"/>
        <v>7.2301495392857102</v>
      </c>
    </row>
    <row r="29" spans="2:9" x14ac:dyDescent="0.25">
      <c r="B29">
        <f t="shared" si="0"/>
        <v>2500000</v>
      </c>
      <c r="C29">
        <v>1220</v>
      </c>
      <c r="D29" s="1">
        <v>4.2299999999999998E-17</v>
      </c>
      <c r="E29" s="1">
        <v>1.5399999999999999E-16</v>
      </c>
      <c r="F29">
        <f t="shared" si="1"/>
        <v>-3.5481461588908482E-5</v>
      </c>
      <c r="G29">
        <v>2500</v>
      </c>
      <c r="H29" s="6">
        <f t="shared" si="2"/>
        <v>34384152.889050446</v>
      </c>
      <c r="I29">
        <f t="shared" si="3"/>
        <v>7.536358329240997</v>
      </c>
    </row>
    <row r="30" spans="2:9" x14ac:dyDescent="0.25">
      <c r="B30">
        <f t="shared" si="0"/>
        <v>3000000</v>
      </c>
      <c r="C30">
        <v>1590</v>
      </c>
      <c r="D30" s="1">
        <v>2.54E-17</v>
      </c>
      <c r="E30" s="1">
        <v>7.0900000000000003E-17</v>
      </c>
      <c r="F30">
        <f t="shared" si="1"/>
        <v>-3.0680140403685976E-5</v>
      </c>
      <c r="G30">
        <v>3000</v>
      </c>
      <c r="H30" s="6">
        <f t="shared" si="2"/>
        <v>51825056.178979352</v>
      </c>
      <c r="I30">
        <f t="shared" si="3"/>
        <v>7.7145397815465548</v>
      </c>
    </row>
    <row r="31" spans="2:9" x14ac:dyDescent="0.25">
      <c r="B31">
        <f t="shared" si="0"/>
        <v>3500000</v>
      </c>
      <c r="C31">
        <v>1900</v>
      </c>
      <c r="D31" s="1">
        <v>1.77E-17</v>
      </c>
      <c r="E31" s="1">
        <v>3.6699999999999997E-17</v>
      </c>
      <c r="F31">
        <f t="shared" si="1"/>
        <v>-2.9099831334336007E-5</v>
      </c>
      <c r="G31">
        <v>3500</v>
      </c>
      <c r="H31" s="6">
        <f t="shared" si="2"/>
        <v>65292474.65974544</v>
      </c>
      <c r="I31">
        <f t="shared" si="3"/>
        <v>7.814863129175837</v>
      </c>
    </row>
    <row r="32" spans="2:9" x14ac:dyDescent="0.25">
      <c r="B32">
        <f t="shared" si="0"/>
        <v>4000000</v>
      </c>
      <c r="C32">
        <v>2180</v>
      </c>
      <c r="D32" s="1">
        <v>1.34E-17</v>
      </c>
      <c r="E32" s="1">
        <v>2.11E-17</v>
      </c>
      <c r="F32">
        <f t="shared" si="1"/>
        <v>-2.8774374901794721E-5</v>
      </c>
      <c r="G32">
        <v>4000</v>
      </c>
      <c r="H32" s="6">
        <f t="shared" si="2"/>
        <v>75761854.338807151</v>
      </c>
      <c r="I32">
        <f t="shared" si="3"/>
        <v>7.8794505958692387</v>
      </c>
    </row>
    <row r="33" spans="2:9" x14ac:dyDescent="0.25">
      <c r="B33">
        <f t="shared" si="0"/>
        <v>4500000</v>
      </c>
      <c r="C33">
        <v>2430</v>
      </c>
      <c r="D33" s="1">
        <v>1.0600000000000001E-17</v>
      </c>
      <c r="E33" s="1">
        <v>1.34E-17</v>
      </c>
      <c r="F33">
        <f t="shared" si="1"/>
        <v>-2.8807927111335061E-5</v>
      </c>
      <c r="G33">
        <v>4500</v>
      </c>
      <c r="H33" s="6">
        <f t="shared" si="2"/>
        <v>84351782.431574792</v>
      </c>
      <c r="I33">
        <f t="shared" si="3"/>
        <v>7.9260942640682206</v>
      </c>
    </row>
    <row r="34" spans="2:9" x14ac:dyDescent="0.25">
      <c r="B34">
        <f t="shared" si="0"/>
        <v>5000000</v>
      </c>
      <c r="C34">
        <v>2690</v>
      </c>
      <c r="D34" s="1">
        <v>8.6200000000000004E-18</v>
      </c>
      <c r="E34" s="1">
        <v>9.2999999999999998E-18</v>
      </c>
      <c r="F34">
        <f t="shared" si="1"/>
        <v>-2.8922004623772213E-5</v>
      </c>
      <c r="G34">
        <v>5000</v>
      </c>
      <c r="H34" s="6">
        <f t="shared" si="2"/>
        <v>93008767.372541517</v>
      </c>
      <c r="I34">
        <f t="shared" si="3"/>
        <v>7.9685238887910232</v>
      </c>
    </row>
    <row r="35" spans="2:9" x14ac:dyDescent="0.25">
      <c r="B35">
        <f t="shared" si="0"/>
        <v>6000000</v>
      </c>
      <c r="C35">
        <v>3200</v>
      </c>
      <c r="D35" s="1">
        <v>6.09E-18</v>
      </c>
      <c r="E35" s="1">
        <v>5.4099999999999997E-18</v>
      </c>
      <c r="F35">
        <f t="shared" si="1"/>
        <v>-2.9423945678495682E-5</v>
      </c>
      <c r="G35">
        <v>6000</v>
      </c>
      <c r="H35" s="6">
        <f t="shared" si="2"/>
        <v>108754958.80005996</v>
      </c>
      <c r="I35">
        <f t="shared" si="3"/>
        <v>8.0364490682051102</v>
      </c>
    </row>
    <row r="36" spans="2:9" x14ac:dyDescent="0.25">
      <c r="B36">
        <f t="shared" si="0"/>
        <v>7000000</v>
      </c>
      <c r="C36">
        <v>3750</v>
      </c>
      <c r="D36" s="1">
        <v>4.5599999999999996E-18</v>
      </c>
      <c r="E36" s="1">
        <v>3.7400000000000001E-18</v>
      </c>
      <c r="F36">
        <f t="shared" si="1"/>
        <v>-2.9987622798773375E-5</v>
      </c>
      <c r="G36">
        <v>7000</v>
      </c>
      <c r="H36" s="6">
        <f t="shared" si="2"/>
        <v>125051592.95765823</v>
      </c>
      <c r="I36">
        <f t="shared" si="3"/>
        <v>8.0970892283201366</v>
      </c>
    </row>
    <row r="37" spans="2:9" x14ac:dyDescent="0.25">
      <c r="B37">
        <f t="shared" si="0"/>
        <v>8000000</v>
      </c>
      <c r="C37">
        <v>4340</v>
      </c>
      <c r="D37" s="1">
        <v>3.5600000000000003E-18</v>
      </c>
      <c r="E37" s="1">
        <v>2.8700000000000001E-18</v>
      </c>
      <c r="F37">
        <f t="shared" si="1"/>
        <v>-3.0578141686683346E-5</v>
      </c>
      <c r="G37">
        <v>8000</v>
      </c>
      <c r="H37" s="6">
        <f t="shared" si="2"/>
        <v>141931450.39582482</v>
      </c>
      <c r="I37">
        <f t="shared" si="3"/>
        <v>8.1520786408411148</v>
      </c>
    </row>
    <row r="38" spans="2:9" x14ac:dyDescent="0.25">
      <c r="B38">
        <f t="shared" si="0"/>
        <v>9000000</v>
      </c>
      <c r="C38">
        <v>4970</v>
      </c>
      <c r="D38" s="1">
        <v>2.8700000000000001E-18</v>
      </c>
      <c r="E38" s="1">
        <v>2.3399999999999999E-18</v>
      </c>
      <c r="F38">
        <f t="shared" si="1"/>
        <v>-3.1199528607370425E-5</v>
      </c>
      <c r="G38">
        <v>9000</v>
      </c>
      <c r="H38" s="6">
        <f t="shared" si="2"/>
        <v>159297278.57573819</v>
      </c>
      <c r="I38">
        <f t="shared" si="3"/>
        <v>8.2022083564060555</v>
      </c>
    </row>
    <row r="39" spans="2:9" x14ac:dyDescent="0.25">
      <c r="B39">
        <f t="shared" si="0"/>
        <v>10000000</v>
      </c>
      <c r="C39">
        <v>5630</v>
      </c>
      <c r="D39" s="1">
        <v>2.3700000000000001E-18</v>
      </c>
      <c r="E39" s="1">
        <v>1.9799999999999999E-18</v>
      </c>
      <c r="F39">
        <f t="shared" si="1"/>
        <v>-3.1807494644241368E-5</v>
      </c>
      <c r="G39">
        <v>10000</v>
      </c>
      <c r="H39" s="6">
        <f t="shared" si="2"/>
        <v>177002309.14034882</v>
      </c>
      <c r="I39">
        <f t="shared" si="3"/>
        <v>8.2479789321266086</v>
      </c>
    </row>
    <row r="40" spans="2:9" x14ac:dyDescent="0.25">
      <c r="B40">
        <f t="shared" si="0"/>
        <v>15000000</v>
      </c>
      <c r="C40">
        <v>9600</v>
      </c>
      <c r="D40" s="1">
        <v>1.2099999999999999E-18</v>
      </c>
      <c r="E40" s="1">
        <v>1.16E-18</v>
      </c>
      <c r="F40">
        <f t="shared" si="1"/>
        <v>-3.6538356189429163E-5</v>
      </c>
      <c r="G40">
        <v>15000</v>
      </c>
      <c r="H40" s="6">
        <f t="shared" si="2"/>
        <v>262737599.63994649</v>
      </c>
      <c r="I40">
        <f t="shared" si="3"/>
        <v>8.4195222278971222</v>
      </c>
    </row>
    <row r="41" spans="2:9" x14ac:dyDescent="0.25">
      <c r="B41">
        <f t="shared" si="0"/>
        <v>20000000</v>
      </c>
      <c r="C41">
        <v>14600</v>
      </c>
      <c r="D41" s="1">
        <v>7.92E-19</v>
      </c>
      <c r="E41" s="1">
        <v>8.4200000000000003E-19</v>
      </c>
      <c r="F41">
        <f t="shared" si="1"/>
        <v>-4.2517359929517573E-5</v>
      </c>
      <c r="G41">
        <v>20000</v>
      </c>
      <c r="H41" s="6">
        <f t="shared" si="2"/>
        <v>343389147.96692222</v>
      </c>
      <c r="I41">
        <f t="shared" si="3"/>
        <v>8.535786566152348</v>
      </c>
    </row>
    <row r="42" spans="2:9" x14ac:dyDescent="0.25">
      <c r="B42">
        <f t="shared" si="0"/>
        <v>25000000</v>
      </c>
      <c r="C42">
        <v>20700</v>
      </c>
      <c r="D42" s="1">
        <v>5.9500000000000001E-19</v>
      </c>
      <c r="E42" s="1">
        <v>6.8099999999999998E-19</v>
      </c>
      <c r="F42">
        <f t="shared" si="1"/>
        <v>-4.9908911691254253E-5</v>
      </c>
      <c r="G42">
        <v>25000</v>
      </c>
      <c r="H42" s="6">
        <f t="shared" si="2"/>
        <v>414755587.70052981</v>
      </c>
      <c r="I42">
        <f t="shared" si="3"/>
        <v>8.6177922456696585</v>
      </c>
    </row>
    <row r="43" spans="2:9" x14ac:dyDescent="0.25">
      <c r="B43">
        <f t="shared" si="0"/>
        <v>30000000</v>
      </c>
      <c r="C43">
        <v>27800</v>
      </c>
      <c r="D43" s="1">
        <v>4.8299999999999995E-19</v>
      </c>
      <c r="E43" s="1">
        <v>5.8400000000000003E-19</v>
      </c>
      <c r="F43">
        <f t="shared" si="1"/>
        <v>-5.8340581948741434E-5</v>
      </c>
      <c r="G43">
        <v>30000</v>
      </c>
      <c r="H43" s="6">
        <f t="shared" si="2"/>
        <v>476512216.22069752</v>
      </c>
      <c r="I43">
        <f t="shared" si="3"/>
        <v>8.6780740390126052</v>
      </c>
    </row>
    <row r="44" spans="2:9" x14ac:dyDescent="0.25">
      <c r="B44">
        <f t="shared" si="0"/>
        <v>35000000</v>
      </c>
      <c r="C44">
        <v>36000</v>
      </c>
      <c r="D44" s="1">
        <v>4.1299999999999999E-19</v>
      </c>
      <c r="E44" s="1">
        <v>5.2099999999999996E-19</v>
      </c>
      <c r="F44">
        <f t="shared" si="1"/>
        <v>-6.7899606446784007E-5</v>
      </c>
      <c r="G44">
        <v>35000</v>
      </c>
      <c r="H44" s="6">
        <f t="shared" si="2"/>
        <v>530194531.07161719</v>
      </c>
      <c r="I44">
        <f t="shared" si="3"/>
        <v>8.7244352436957016</v>
      </c>
    </row>
    <row r="45" spans="2:9" x14ac:dyDescent="0.25">
      <c r="B45">
        <f t="shared" si="0"/>
        <v>35786000</v>
      </c>
      <c r="C45">
        <v>37300</v>
      </c>
      <c r="D45" s="1">
        <v>4.0399999999999998E-19</v>
      </c>
      <c r="E45" s="1">
        <v>5.1199999999999995E-19</v>
      </c>
      <c r="F45">
        <f t="shared" si="1"/>
        <v>-6.9436655925498558E-5</v>
      </c>
      <c r="G45">
        <v>35786</v>
      </c>
      <c r="H45" s="6">
        <f t="shared" si="2"/>
        <v>537180247.27487886</v>
      </c>
      <c r="I45">
        <f t="shared" si="3"/>
        <v>8.7301200347910903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Feuilles de calcul</vt:lpstr>
      </vt:variant>
      <vt:variant>
        <vt:i4>2</vt:i4>
      </vt:variant>
      <vt:variant>
        <vt:lpstr>Graphiques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donnée atmosphérique</vt:lpstr>
      <vt:lpstr>data</vt:lpstr>
      <vt:lpstr>L(a)</vt:lpstr>
      <vt:lpstr>'donnée atmosphérique'!table3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Bruno</cp:lastModifiedBy>
  <dcterms:created xsi:type="dcterms:W3CDTF">2013-11-02T12:39:20Z</dcterms:created>
  <dcterms:modified xsi:type="dcterms:W3CDTF">2014-03-02T13:21:53Z</dcterms:modified>
</cp:coreProperties>
</file>